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5" i="1"/>
  <c r="AE25" i="1"/>
  <c r="Q24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4" i="1"/>
  <c r="R23" i="1"/>
  <c r="R22" i="1"/>
  <c r="R21" i="1"/>
  <c r="R20" i="1"/>
  <c r="R19" i="1"/>
  <c r="R18" i="1"/>
  <c r="R17" i="1"/>
  <c r="R16" i="1"/>
  <c r="R15" i="1"/>
  <c r="R14" i="1"/>
  <c r="S24" i="1"/>
  <c r="S23" i="1"/>
  <c r="S22" i="1"/>
  <c r="S21" i="1"/>
  <c r="S20" i="1"/>
  <c r="S19" i="1"/>
  <c r="S18" i="1"/>
  <c r="S17" i="1"/>
  <c r="S16" i="1"/>
  <c r="S15" i="1"/>
  <c r="S14" i="1"/>
  <c r="T24" i="1"/>
  <c r="T23" i="1"/>
  <c r="T22" i="1"/>
  <c r="T21" i="1"/>
  <c r="T20" i="1"/>
  <c r="T19" i="1"/>
  <c r="T18" i="1"/>
  <c r="T17" i="1"/>
  <c r="T16" i="1"/>
  <c r="T15" i="1"/>
  <c r="T14" i="1"/>
  <c r="U24" i="1"/>
  <c r="U23" i="1"/>
  <c r="U22" i="1"/>
  <c r="U21" i="1"/>
  <c r="U20" i="1"/>
  <c r="U19" i="1"/>
  <c r="U18" i="1"/>
  <c r="U17" i="1"/>
  <c r="U16" i="1"/>
  <c r="U15" i="1"/>
  <c r="U14" i="1"/>
  <c r="B15" i="1"/>
  <c r="B16" i="1"/>
  <c r="B17" i="1"/>
  <c r="B18" i="1"/>
  <c r="B19" i="1"/>
  <c r="B20" i="1"/>
  <c r="B21" i="1"/>
  <c r="B22" i="1"/>
  <c r="B23" i="1"/>
  <c r="B24" i="1"/>
  <c r="B25" i="1"/>
  <c r="C15" i="1"/>
  <c r="C16" i="1"/>
  <c r="C17" i="1"/>
  <c r="C18" i="1"/>
  <c r="C19" i="1"/>
  <c r="C20" i="1"/>
  <c r="C21" i="1"/>
  <c r="C22" i="1"/>
  <c r="C23" i="1"/>
  <c r="C24" i="1"/>
  <c r="C25" i="1"/>
  <c r="D15" i="1"/>
  <c r="D16" i="1"/>
  <c r="D17" i="1"/>
  <c r="D18" i="1"/>
  <c r="D19" i="1"/>
  <c r="D20" i="1"/>
  <c r="D21" i="1"/>
  <c r="D22" i="1"/>
  <c r="D23" i="1"/>
  <c r="D24" i="1"/>
  <c r="D25" i="1"/>
  <c r="E15" i="1"/>
  <c r="F15" i="1"/>
  <c r="E16" i="1"/>
  <c r="E17" i="1"/>
  <c r="E18" i="1"/>
  <c r="E19" i="1"/>
  <c r="E20" i="1"/>
  <c r="E21" i="1"/>
  <c r="E22" i="1"/>
  <c r="E23" i="1"/>
  <c r="E24" i="1"/>
  <c r="E25" i="1"/>
  <c r="F16" i="1"/>
  <c r="F17" i="1"/>
  <c r="F18" i="1"/>
  <c r="F19" i="1"/>
  <c r="F20" i="1"/>
  <c r="F21" i="1"/>
  <c r="F22" i="1"/>
  <c r="F23" i="1"/>
  <c r="F24" i="1"/>
  <c r="F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</calcChain>
</file>

<file path=xl/sharedStrings.xml><?xml version="1.0" encoding="utf-8"?>
<sst xmlns="http://schemas.openxmlformats.org/spreadsheetml/2006/main" count="53" uniqueCount="40">
  <si>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</si>
  <si>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</si>
  <si>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</si>
  <si>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</si>
  <si>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</si>
  <si>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</si>
  <si>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</si>
  <si>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</si>
  <si>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</si>
  <si>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</si>
  <si>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</si>
  <si>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</si>
  <si>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</si>
  <si>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</si>
  <si>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</si>
  <si>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</si>
  <si>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</si>
  <si>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</si>
  <si>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</si>
  <si>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</si>
  <si>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</si>
  <si>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</si>
  <si>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</si>
  <si>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</si>
  <si>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</si>
  <si>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</si>
  <si>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PAŞCANI – Mircești – RĂCHITENI</t>
  </si>
  <si>
    <t xml:space="preserve">    Codul traseului: G8T5</t>
  </si>
  <si>
    <t xml:space="preserve">PAŞCANI - At. ................SRL </t>
  </si>
  <si>
    <t>PAȘCANI – Albito</t>
  </si>
  <si>
    <t>ST.-PRĂJESCU - Centru</t>
  </si>
  <si>
    <t>ST.-PRĂJESCU - La Mocanu</t>
  </si>
  <si>
    <t>COZMEȘTI - Troiță</t>
  </si>
  <si>
    <t>MOGOȘEȘTI-SIRET</t>
  </si>
  <si>
    <t>LUNCAȘI</t>
  </si>
  <si>
    <t>HĂLĂUCEȘTI</t>
  </si>
  <si>
    <t>MIRCEȘTI - Poliție</t>
  </si>
  <si>
    <t>URSĂREȘTI-La Crăciun</t>
  </si>
  <si>
    <t>RĂCHITENI-Primărie</t>
  </si>
  <si>
    <t>RĂCHITENI-În jitărie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</si>
</sst>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20" fontId="2" fillId="0" borderId="25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0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8" t="s">
        <v>0</v>
      </c>
      <c r="X2" s="58"/>
      <c r="Y2" s="58"/>
      <c r="Z2" s="58"/>
      <c r="AA2" s="58"/>
      <c r="AB2" s="58"/>
    </row>
    <row r="3" spans="1:34">
      <c r="A3" s="1"/>
      <c r="B3" s="4"/>
      <c r="C3" s="1"/>
      <c r="D3" s="1"/>
      <c r="W3" s="59"/>
      <c r="X3" s="59"/>
      <c r="Y3" s="59"/>
      <c r="Z3" s="59"/>
      <c r="AA3" s="59"/>
      <c r="AB3" s="59"/>
    </row>
    <row r="4" spans="1:34">
      <c r="A4" s="5"/>
      <c r="B4" s="5"/>
      <c r="I4" s="1"/>
      <c r="J4" s="60" t="s">
        <v>1</v>
      </c>
      <c r="K4" s="60"/>
      <c r="L4" s="60"/>
      <c r="M4" s="60"/>
      <c r="N4" s="60"/>
      <c r="O4" s="60"/>
      <c r="P4" s="60"/>
      <c r="Q4" s="60"/>
      <c r="R4" s="60"/>
    </row>
    <row r="5" spans="1:34">
      <c r="A5" s="5"/>
      <c r="B5" s="5"/>
      <c r="I5" s="1"/>
      <c r="J5" s="60" t="s">
        <v>2</v>
      </c>
      <c r="K5" s="60"/>
      <c r="L5" s="60"/>
      <c r="M5" s="60"/>
      <c r="N5" s="60"/>
      <c r="O5" s="60"/>
      <c r="P5" s="60"/>
      <c r="Q5" s="60"/>
      <c r="R5" s="60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1" t="s">
        <v>4</v>
      </c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3"/>
      <c r="M11" s="12"/>
      <c r="N11" s="64" t="s">
        <v>5</v>
      </c>
      <c r="O11" s="12"/>
      <c r="P11" s="61" t="s">
        <v>6</v>
      </c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3"/>
      <c r="AF11" t="s">
        <v>25</v>
      </c>
      <c r="AG11" s="18">
        <v>37</v>
      </c>
      <c r="AH11">
        <v>60</v>
      </c>
    </row>
    <row r="12" spans="1:34" ht="15" thickBot="1">
      <c r="A12" s="66" t="s">
        <v>7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8"/>
      <c r="M12" s="13" t="s">
        <v>8</v>
      </c>
      <c r="N12" s="65"/>
      <c r="O12" s="13" t="s">
        <v>9</v>
      </c>
      <c r="P12" s="66" t="s">
        <v>7</v>
      </c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8"/>
      <c r="AG12">
        <f>AD16</f>
        <v>36.5</v>
      </c>
      <c r="AH12">
        <f>AG12*AH11/AG11</f>
        <v>59.189189189189186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5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0.29166666666666669</v>
      </c>
      <c r="B14" s="52">
        <v>0.41666666666666669</v>
      </c>
      <c r="C14" s="52">
        <v>0.5</v>
      </c>
      <c r="D14" s="52">
        <v>0.625</v>
      </c>
      <c r="E14" s="52">
        <v>0.70833333333333337</v>
      </c>
      <c r="F14" s="52">
        <v>0.8125</v>
      </c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U22" si="0">P15+$AE15</f>
        <v>0.3742476851851852</v>
      </c>
      <c r="Q14" s="32">
        <f t="shared" si="0"/>
        <v>0.4992476851851852</v>
      </c>
      <c r="R14" s="32">
        <f t="shared" si="0"/>
        <v>0.62424768518518525</v>
      </c>
      <c r="S14" s="32">
        <f t="shared" si="0"/>
        <v>0.70758101851851851</v>
      </c>
      <c r="T14" s="32">
        <f t="shared" si="0"/>
        <v>0.79091435185185188</v>
      </c>
      <c r="U14" s="32">
        <f t="shared" si="0"/>
        <v>0.29091435185185188</v>
      </c>
      <c r="V14" s="29"/>
      <c r="W14" s="29"/>
      <c r="X14" s="29"/>
      <c r="Y14" s="29"/>
      <c r="Z14" s="29"/>
      <c r="AA14" s="30"/>
    </row>
    <row r="15" spans="1:34">
      <c r="A15" s="24">
        <f>A14+$AE15</f>
        <v>0.29379629629629633</v>
      </c>
      <c r="B15" s="53">
        <f t="shared" ref="B15:F15" si="1">B14+$AE15</f>
        <v>0.41879629629629633</v>
      </c>
      <c r="C15" s="53">
        <f t="shared" si="1"/>
        <v>0.50212962962962959</v>
      </c>
      <c r="D15" s="53">
        <f t="shared" si="1"/>
        <v>0.62712962962962959</v>
      </c>
      <c r="E15" s="53">
        <f t="shared" si="1"/>
        <v>0.71046296296296296</v>
      </c>
      <c r="F15" s="53">
        <f t="shared" si="1"/>
        <v>0.81462962962962959</v>
      </c>
      <c r="G15" s="27"/>
      <c r="H15" s="27"/>
      <c r="I15" s="27"/>
      <c r="J15" s="27"/>
      <c r="K15" s="27"/>
      <c r="L15" s="34"/>
      <c r="M15" s="37">
        <v>1.9</v>
      </c>
      <c r="N15" s="40">
        <v>2</v>
      </c>
      <c r="O15" s="50" t="s">
        <v>29</v>
      </c>
      <c r="P15" s="33">
        <f t="shared" si="0"/>
        <v>0.37211805555555555</v>
      </c>
      <c r="Q15" s="33">
        <f t="shared" si="0"/>
        <v>0.49711805555555555</v>
      </c>
      <c r="R15" s="33">
        <f t="shared" si="0"/>
        <v>0.62211805555555566</v>
      </c>
      <c r="S15" s="33">
        <f t="shared" si="0"/>
        <v>0.70545138888888892</v>
      </c>
      <c r="T15" s="33">
        <f t="shared" si="0"/>
        <v>0.78878472222222229</v>
      </c>
      <c r="U15" s="33">
        <f t="shared" si="0"/>
        <v>0.28878472222222223</v>
      </c>
      <c r="V15" s="27"/>
      <c r="W15" s="27"/>
      <c r="X15" s="27"/>
      <c r="Y15" s="27"/>
      <c r="Z15" s="27"/>
      <c r="AA15" s="31"/>
      <c r="AC15">
        <f>M15-M14</f>
        <v>1.9</v>
      </c>
      <c r="AD15" s="48">
        <f>ROUND(AH12,0)</f>
        <v>59</v>
      </c>
      <c r="AE15" s="19">
        <f>TIME(0,0,(60*AD$15*AC15/AD$16))</f>
        <v>2.1296296296296298E-3</v>
      </c>
      <c r="AF15" s="49" t="s">
        <v>24</v>
      </c>
    </row>
    <row r="16" spans="1:34">
      <c r="A16" s="24">
        <f t="shared" ref="A16:F23" si="2">A15+$AE16</f>
        <v>0.30030092592592594</v>
      </c>
      <c r="B16" s="53">
        <f t="shared" si="2"/>
        <v>0.42530092592592594</v>
      </c>
      <c r="C16" s="53">
        <f t="shared" si="2"/>
        <v>0.5086342592592592</v>
      </c>
      <c r="D16" s="53">
        <f t="shared" si="2"/>
        <v>0.6336342592592592</v>
      </c>
      <c r="E16" s="53">
        <f t="shared" si="2"/>
        <v>0.71696759259259257</v>
      </c>
      <c r="F16" s="53">
        <f t="shared" si="2"/>
        <v>0.8211342592592592</v>
      </c>
      <c r="G16" s="27"/>
      <c r="H16" s="27"/>
      <c r="I16" s="27"/>
      <c r="J16" s="27"/>
      <c r="K16" s="27"/>
      <c r="L16" s="34"/>
      <c r="M16" s="35">
        <v>7.7</v>
      </c>
      <c r="N16" s="40">
        <v>3</v>
      </c>
      <c r="O16" s="50" t="s">
        <v>30</v>
      </c>
      <c r="P16" s="33">
        <f t="shared" si="0"/>
        <v>0.36561342592592594</v>
      </c>
      <c r="Q16" s="33">
        <f t="shared" si="0"/>
        <v>0.49061342592592594</v>
      </c>
      <c r="R16" s="33">
        <f t="shared" si="0"/>
        <v>0.61561342592592605</v>
      </c>
      <c r="S16" s="33">
        <f t="shared" si="0"/>
        <v>0.69894675925925931</v>
      </c>
      <c r="T16" s="33">
        <f t="shared" si="0"/>
        <v>0.78228009259259268</v>
      </c>
      <c r="U16" s="33">
        <f t="shared" si="0"/>
        <v>0.28228009259259262</v>
      </c>
      <c r="V16" s="27"/>
      <c r="W16" s="27"/>
      <c r="X16" s="27"/>
      <c r="Y16" s="27"/>
      <c r="Z16" s="27"/>
      <c r="AA16" s="31"/>
      <c r="AC16">
        <f t="shared" ref="AC16:AC25" si="3">M16-M15</f>
        <v>5.8000000000000007</v>
      </c>
      <c r="AD16" s="18">
        <v>36.5</v>
      </c>
      <c r="AE16" s="19">
        <f t="shared" ref="AE16:AE25" si="4">TIME(0,0,(60*AD$15*AC16/AD$16))</f>
        <v>6.5046296296296302E-3</v>
      </c>
      <c r="AF16" s="47" t="s">
        <v>23</v>
      </c>
    </row>
    <row r="17" spans="1:31">
      <c r="A17" s="24">
        <f t="shared" si="2"/>
        <v>0.30298611111111112</v>
      </c>
      <c r="B17" s="53">
        <f t="shared" si="2"/>
        <v>0.42798611111111112</v>
      </c>
      <c r="C17" s="53">
        <f t="shared" si="2"/>
        <v>0.51131944444444444</v>
      </c>
      <c r="D17" s="53">
        <f t="shared" si="2"/>
        <v>0.63631944444444444</v>
      </c>
      <c r="E17" s="53">
        <f t="shared" si="2"/>
        <v>0.71965277777777781</v>
      </c>
      <c r="F17" s="53">
        <f t="shared" si="2"/>
        <v>0.82381944444444444</v>
      </c>
      <c r="G17" s="27"/>
      <c r="H17" s="27"/>
      <c r="I17" s="27"/>
      <c r="J17" s="27"/>
      <c r="K17" s="27"/>
      <c r="L17" s="34"/>
      <c r="M17" s="35">
        <v>10.1</v>
      </c>
      <c r="N17" s="40">
        <v>4</v>
      </c>
      <c r="O17" s="50" t="s">
        <v>31</v>
      </c>
      <c r="P17" s="33">
        <f t="shared" si="0"/>
        <v>0.36292824074074076</v>
      </c>
      <c r="Q17" s="33">
        <f t="shared" si="0"/>
        <v>0.48792824074074076</v>
      </c>
      <c r="R17" s="33">
        <f t="shared" si="0"/>
        <v>0.61292824074074082</v>
      </c>
      <c r="S17" s="33">
        <f t="shared" si="0"/>
        <v>0.69626157407407407</v>
      </c>
      <c r="T17" s="33">
        <f t="shared" si="0"/>
        <v>0.77959490740740744</v>
      </c>
      <c r="U17" s="33">
        <f t="shared" si="0"/>
        <v>0.27959490740740744</v>
      </c>
      <c r="V17" s="27"/>
      <c r="W17" s="27"/>
      <c r="X17" s="27"/>
      <c r="Y17" s="27"/>
      <c r="Z17" s="27"/>
      <c r="AA17" s="31"/>
      <c r="AC17">
        <f t="shared" si="3"/>
        <v>2.3999999999999995</v>
      </c>
      <c r="AE17" s="19">
        <f t="shared" si="4"/>
        <v>2.685185185185185E-3</v>
      </c>
    </row>
    <row r="18" spans="1:31">
      <c r="A18" s="24">
        <f t="shared" si="2"/>
        <v>0.30679398148148151</v>
      </c>
      <c r="B18" s="53">
        <f t="shared" si="2"/>
        <v>0.43179398148148151</v>
      </c>
      <c r="C18" s="53">
        <f t="shared" si="2"/>
        <v>0.51512731481481477</v>
      </c>
      <c r="D18" s="53">
        <f t="shared" si="2"/>
        <v>0.64012731481481477</v>
      </c>
      <c r="E18" s="53">
        <f t="shared" si="2"/>
        <v>0.72346064814814814</v>
      </c>
      <c r="F18" s="53">
        <f t="shared" si="2"/>
        <v>0.82762731481481477</v>
      </c>
      <c r="G18" s="27"/>
      <c r="H18" s="27"/>
      <c r="I18" s="27"/>
      <c r="J18" s="27"/>
      <c r="K18" s="27"/>
      <c r="L18" s="34"/>
      <c r="M18" s="35">
        <v>13.5</v>
      </c>
      <c r="N18" s="40">
        <v>5</v>
      </c>
      <c r="O18" s="50" t="s">
        <v>32</v>
      </c>
      <c r="P18" s="33">
        <f t="shared" si="0"/>
        <v>0.35912037037037037</v>
      </c>
      <c r="Q18" s="33">
        <f t="shared" si="0"/>
        <v>0.48412037037037037</v>
      </c>
      <c r="R18" s="33">
        <f t="shared" si="0"/>
        <v>0.60912037037037048</v>
      </c>
      <c r="S18" s="33">
        <f t="shared" si="0"/>
        <v>0.69245370370370374</v>
      </c>
      <c r="T18" s="33">
        <f t="shared" si="0"/>
        <v>0.77578703703703711</v>
      </c>
      <c r="U18" s="33">
        <f t="shared" si="0"/>
        <v>0.27578703703703705</v>
      </c>
      <c r="V18" s="27"/>
      <c r="W18" s="27"/>
      <c r="X18" s="27"/>
      <c r="Y18" s="27"/>
      <c r="Z18" s="27"/>
      <c r="AA18" s="31"/>
      <c r="AC18">
        <f t="shared" si="3"/>
        <v>3.4000000000000004</v>
      </c>
      <c r="AE18" s="19">
        <f t="shared" si="4"/>
        <v>3.8078703703703707E-3</v>
      </c>
    </row>
    <row r="19" spans="1:31">
      <c r="A19" s="24">
        <f t="shared" si="2"/>
        <v>0.31049768518518522</v>
      </c>
      <c r="B19" s="53">
        <f t="shared" si="2"/>
        <v>0.43549768518518522</v>
      </c>
      <c r="C19" s="53">
        <f t="shared" si="2"/>
        <v>0.51883101851851843</v>
      </c>
      <c r="D19" s="53">
        <f t="shared" si="2"/>
        <v>0.64383101851851843</v>
      </c>
      <c r="E19" s="53">
        <f t="shared" si="2"/>
        <v>0.7271643518518518</v>
      </c>
      <c r="F19" s="53">
        <f t="shared" si="2"/>
        <v>0.83133101851851843</v>
      </c>
      <c r="G19" s="27"/>
      <c r="H19" s="27"/>
      <c r="I19" s="27"/>
      <c r="J19" s="27"/>
      <c r="K19" s="27"/>
      <c r="L19" s="34"/>
      <c r="M19" s="35">
        <v>16.8</v>
      </c>
      <c r="N19" s="40">
        <v>6</v>
      </c>
      <c r="O19" s="50" t="s">
        <v>33</v>
      </c>
      <c r="P19" s="33">
        <f t="shared" si="0"/>
        <v>0.35541666666666666</v>
      </c>
      <c r="Q19" s="33">
        <f t="shared" si="0"/>
        <v>0.48041666666666666</v>
      </c>
      <c r="R19" s="33">
        <f t="shared" si="0"/>
        <v>0.60541666666666683</v>
      </c>
      <c r="S19" s="33">
        <f t="shared" si="0"/>
        <v>0.68875000000000008</v>
      </c>
      <c r="T19" s="33">
        <f t="shared" si="0"/>
        <v>0.77208333333333345</v>
      </c>
      <c r="U19" s="33">
        <f t="shared" si="0"/>
        <v>0.27208333333333334</v>
      </c>
      <c r="V19" s="27"/>
      <c r="W19" s="27"/>
      <c r="X19" s="27"/>
      <c r="Y19" s="27"/>
      <c r="Z19" s="27"/>
      <c r="AA19" s="31"/>
      <c r="AC19">
        <f t="shared" si="3"/>
        <v>3.3000000000000007</v>
      </c>
      <c r="AE19" s="19">
        <f t="shared" si="4"/>
        <v>3.7037037037037034E-3</v>
      </c>
    </row>
    <row r="20" spans="1:31">
      <c r="A20" s="24">
        <f t="shared" si="2"/>
        <v>0.31509259259259265</v>
      </c>
      <c r="B20" s="53">
        <f t="shared" si="2"/>
        <v>0.44009259259259265</v>
      </c>
      <c r="C20" s="53">
        <f t="shared" si="2"/>
        <v>0.52342592592592585</v>
      </c>
      <c r="D20" s="53">
        <f t="shared" si="2"/>
        <v>0.64842592592592585</v>
      </c>
      <c r="E20" s="53">
        <f t="shared" si="2"/>
        <v>0.73175925925925922</v>
      </c>
      <c r="F20" s="53">
        <f t="shared" si="2"/>
        <v>0.83592592592592585</v>
      </c>
      <c r="G20" s="27"/>
      <c r="H20" s="27"/>
      <c r="I20" s="27"/>
      <c r="J20" s="27"/>
      <c r="K20" s="27"/>
      <c r="L20" s="34"/>
      <c r="M20" s="35">
        <v>20.9</v>
      </c>
      <c r="N20" s="40">
        <v>7</v>
      </c>
      <c r="O20" s="50" t="s">
        <v>34</v>
      </c>
      <c r="P20" s="33">
        <f t="shared" si="0"/>
        <v>0.35082175925925924</v>
      </c>
      <c r="Q20" s="33">
        <f t="shared" si="0"/>
        <v>0.47582175925925924</v>
      </c>
      <c r="R20" s="33">
        <f t="shared" si="0"/>
        <v>0.6008217592592594</v>
      </c>
      <c r="S20" s="33">
        <f t="shared" si="0"/>
        <v>0.68415509259259266</v>
      </c>
      <c r="T20" s="33">
        <f t="shared" si="0"/>
        <v>0.76748842592592603</v>
      </c>
      <c r="U20" s="33">
        <f t="shared" si="0"/>
        <v>0.26748842592592592</v>
      </c>
      <c r="V20" s="27"/>
      <c r="W20" s="27"/>
      <c r="X20" s="27"/>
      <c r="Y20" s="27"/>
      <c r="Z20" s="27"/>
      <c r="AA20" s="31"/>
      <c r="AC20">
        <f t="shared" si="3"/>
        <v>4.0999999999999979</v>
      </c>
      <c r="AE20" s="19">
        <f t="shared" si="4"/>
        <v>4.5949074074074069E-3</v>
      </c>
    </row>
    <row r="21" spans="1:31">
      <c r="A21" s="24">
        <f t="shared" si="2"/>
        <v>0.31800925925925932</v>
      </c>
      <c r="B21" s="53">
        <f t="shared" si="2"/>
        <v>0.44300925925925932</v>
      </c>
      <c r="C21" s="53">
        <f t="shared" si="2"/>
        <v>0.52634259259259253</v>
      </c>
      <c r="D21" s="53">
        <f t="shared" si="2"/>
        <v>0.65134259259259253</v>
      </c>
      <c r="E21" s="53">
        <f t="shared" si="2"/>
        <v>0.7346759259259259</v>
      </c>
      <c r="F21" s="53">
        <f t="shared" si="2"/>
        <v>0.83884259259259253</v>
      </c>
      <c r="G21" s="27"/>
      <c r="H21" s="27"/>
      <c r="I21" s="27"/>
      <c r="J21" s="27"/>
      <c r="K21" s="27"/>
      <c r="L21" s="34"/>
      <c r="M21" s="35">
        <v>23.5</v>
      </c>
      <c r="N21" s="40">
        <v>8</v>
      </c>
      <c r="O21" s="50" t="s">
        <v>35</v>
      </c>
      <c r="P21" s="33">
        <f t="shared" si="0"/>
        <v>0.34790509259259256</v>
      </c>
      <c r="Q21" s="33">
        <f t="shared" si="0"/>
        <v>0.47290509259259256</v>
      </c>
      <c r="R21" s="33">
        <f t="shared" si="0"/>
        <v>0.59790509259259272</v>
      </c>
      <c r="S21" s="33">
        <f t="shared" si="0"/>
        <v>0.68123842592592598</v>
      </c>
      <c r="T21" s="33">
        <f t="shared" si="0"/>
        <v>0.76457175925925935</v>
      </c>
      <c r="U21" s="33">
        <f t="shared" si="0"/>
        <v>0.26457175925925924</v>
      </c>
      <c r="V21" s="27"/>
      <c r="W21" s="27"/>
      <c r="X21" s="27"/>
      <c r="Y21" s="27"/>
      <c r="Z21" s="27"/>
      <c r="AA21" s="31"/>
      <c r="AC21">
        <f t="shared" si="3"/>
        <v>2.6000000000000014</v>
      </c>
      <c r="AE21" s="19">
        <f t="shared" si="4"/>
        <v>2.9166666666666668E-3</v>
      </c>
    </row>
    <row r="22" spans="1:31">
      <c r="A22" s="24">
        <f t="shared" si="2"/>
        <v>0.32204861111111116</v>
      </c>
      <c r="B22" s="53">
        <f t="shared" si="2"/>
        <v>0.44704861111111116</v>
      </c>
      <c r="C22" s="53">
        <f t="shared" si="2"/>
        <v>0.53038194444444442</v>
      </c>
      <c r="D22" s="53">
        <f t="shared" si="2"/>
        <v>0.65538194444444442</v>
      </c>
      <c r="E22" s="53">
        <f t="shared" si="2"/>
        <v>0.73871527777777779</v>
      </c>
      <c r="F22" s="53">
        <f t="shared" si="2"/>
        <v>0.84288194444444442</v>
      </c>
      <c r="G22" s="27"/>
      <c r="H22" s="27"/>
      <c r="I22" s="27"/>
      <c r="J22" s="27"/>
      <c r="K22" s="27"/>
      <c r="L22" s="34"/>
      <c r="M22" s="35">
        <v>27.1</v>
      </c>
      <c r="N22" s="40">
        <v>9</v>
      </c>
      <c r="O22" s="50" t="s">
        <v>36</v>
      </c>
      <c r="P22" s="33">
        <f>P23+$AE23</f>
        <v>0.34386574074074072</v>
      </c>
      <c r="Q22" s="33">
        <f t="shared" si="0"/>
        <v>0.46886574074074072</v>
      </c>
      <c r="R22" s="33">
        <f t="shared" si="0"/>
        <v>0.59386574074074083</v>
      </c>
      <c r="S22" s="33">
        <f t="shared" si="0"/>
        <v>0.67719907407407409</v>
      </c>
      <c r="T22" s="33">
        <f t="shared" si="0"/>
        <v>0.76053240740740746</v>
      </c>
      <c r="U22" s="33">
        <f t="shared" si="0"/>
        <v>0.26053240740740741</v>
      </c>
      <c r="V22" s="27"/>
      <c r="W22" s="27"/>
      <c r="X22" s="27"/>
      <c r="Y22" s="27"/>
      <c r="Z22" s="27"/>
      <c r="AA22" s="31"/>
      <c r="AC22">
        <f t="shared" si="3"/>
        <v>3.6000000000000014</v>
      </c>
      <c r="AE22" s="19">
        <f t="shared" si="4"/>
        <v>4.0393518518518521E-3</v>
      </c>
    </row>
    <row r="23" spans="1:31">
      <c r="A23" s="24">
        <f t="shared" si="2"/>
        <v>0.32810185185185192</v>
      </c>
      <c r="B23" s="53">
        <f t="shared" si="2"/>
        <v>0.45310185185185192</v>
      </c>
      <c r="C23" s="53">
        <f t="shared" si="2"/>
        <v>0.53643518518518518</v>
      </c>
      <c r="D23" s="53">
        <f t="shared" si="2"/>
        <v>0.66143518518518518</v>
      </c>
      <c r="E23" s="53">
        <f t="shared" si="2"/>
        <v>0.74476851851851855</v>
      </c>
      <c r="F23" s="53">
        <f t="shared" si="2"/>
        <v>0.84893518518518518</v>
      </c>
      <c r="G23" s="27"/>
      <c r="H23" s="27"/>
      <c r="I23" s="27"/>
      <c r="J23" s="27"/>
      <c r="K23" s="27"/>
      <c r="L23" s="34"/>
      <c r="M23" s="35">
        <v>32.5</v>
      </c>
      <c r="N23" s="40">
        <v>10</v>
      </c>
      <c r="O23" s="50" t="s">
        <v>37</v>
      </c>
      <c r="P23" s="33">
        <f t="shared" ref="P23:U24" si="5">P24+$AE24</f>
        <v>0.33781249999999996</v>
      </c>
      <c r="Q23" s="33">
        <f t="shared" si="5"/>
        <v>0.46281249999999996</v>
      </c>
      <c r="R23" s="33">
        <f t="shared" si="5"/>
        <v>0.58781250000000007</v>
      </c>
      <c r="S23" s="33">
        <f t="shared" si="5"/>
        <v>0.67114583333333333</v>
      </c>
      <c r="T23" s="33">
        <f t="shared" si="5"/>
        <v>0.7544791666666667</v>
      </c>
      <c r="U23" s="33">
        <f t="shared" si="5"/>
        <v>0.25447916666666665</v>
      </c>
      <c r="V23" s="26"/>
      <c r="W23" s="26"/>
      <c r="X23" s="26"/>
      <c r="Y23" s="27"/>
      <c r="Z23" s="27"/>
      <c r="AA23" s="31"/>
      <c r="AC23">
        <f t="shared" si="3"/>
        <v>5.3999999999999986</v>
      </c>
      <c r="AE23" s="19">
        <f t="shared" si="4"/>
        <v>6.053240740740741E-3</v>
      </c>
    </row>
    <row r="24" spans="1:31">
      <c r="A24" s="24">
        <f t="shared" ref="A24:F24" si="6">A23+$AE24</f>
        <v>0.33090277777777782</v>
      </c>
      <c r="B24" s="53">
        <f t="shared" si="6"/>
        <v>0.45590277777777782</v>
      </c>
      <c r="C24" s="53">
        <f t="shared" si="6"/>
        <v>0.53923611111111114</v>
      </c>
      <c r="D24" s="53">
        <f t="shared" si="6"/>
        <v>0.66423611111111114</v>
      </c>
      <c r="E24" s="53">
        <f t="shared" si="6"/>
        <v>0.74756944444444451</v>
      </c>
      <c r="F24" s="53">
        <f t="shared" si="6"/>
        <v>0.85173611111111114</v>
      </c>
      <c r="G24" s="27"/>
      <c r="H24" s="27"/>
      <c r="I24" s="27"/>
      <c r="J24" s="27"/>
      <c r="K24" s="27"/>
      <c r="L24" s="34"/>
      <c r="M24" s="35">
        <v>35</v>
      </c>
      <c r="N24" s="40">
        <v>11</v>
      </c>
      <c r="O24" s="50" t="s">
        <v>38</v>
      </c>
      <c r="P24" s="33">
        <f t="shared" si="5"/>
        <v>0.33501157407407406</v>
      </c>
      <c r="Q24" s="33">
        <f t="shared" si="5"/>
        <v>0.46001157407407406</v>
      </c>
      <c r="R24" s="33">
        <f t="shared" si="5"/>
        <v>0.58501157407407411</v>
      </c>
      <c r="S24" s="33">
        <f t="shared" si="5"/>
        <v>0.66834490740740737</v>
      </c>
      <c r="T24" s="33">
        <f t="shared" si="5"/>
        <v>0.75167824074074074</v>
      </c>
      <c r="U24" s="33">
        <f t="shared" si="5"/>
        <v>0.25167824074074074</v>
      </c>
      <c r="V24" s="27"/>
      <c r="W24" s="27"/>
      <c r="X24" s="27"/>
      <c r="Y24" s="27"/>
      <c r="Z24" s="27"/>
      <c r="AA24" s="31"/>
      <c r="AC24">
        <f t="shared" si="3"/>
        <v>2.5</v>
      </c>
      <c r="AE24" s="19">
        <f t="shared" si="4"/>
        <v>2.8009259259259259E-3</v>
      </c>
    </row>
    <row r="25" spans="1:31" ht="15" thickBot="1">
      <c r="A25" s="41">
        <f t="shared" ref="A25:F25" si="7">A24+$AE25</f>
        <v>0.33258101851851857</v>
      </c>
      <c r="B25" s="54">
        <f t="shared" si="7"/>
        <v>0.45758101851851857</v>
      </c>
      <c r="C25" s="54">
        <f t="shared" si="7"/>
        <v>0.54091435185185188</v>
      </c>
      <c r="D25" s="54">
        <f t="shared" si="7"/>
        <v>0.66591435185185188</v>
      </c>
      <c r="E25" s="54">
        <f t="shared" si="7"/>
        <v>0.74924768518518525</v>
      </c>
      <c r="F25" s="54">
        <f t="shared" si="7"/>
        <v>0.85341435185185188</v>
      </c>
      <c r="G25" s="42"/>
      <c r="H25" s="42"/>
      <c r="I25" s="42"/>
      <c r="J25" s="42"/>
      <c r="K25" s="42"/>
      <c r="L25" s="43"/>
      <c r="M25" s="36">
        <v>36.5</v>
      </c>
      <c r="N25" s="44">
        <v>12</v>
      </c>
      <c r="O25" s="55" t="s">
        <v>39</v>
      </c>
      <c r="P25" s="45">
        <v>0.33333333333333331</v>
      </c>
      <c r="Q25" s="56">
        <v>0.45833333333333331</v>
      </c>
      <c r="R25" s="56">
        <v>0.58333333333333337</v>
      </c>
      <c r="S25" s="57">
        <v>0.66666666666666663</v>
      </c>
      <c r="T25" s="57">
        <v>0.75</v>
      </c>
      <c r="U25" s="57">
        <v>0.25</v>
      </c>
      <c r="V25" s="42"/>
      <c r="W25" s="42"/>
      <c r="X25" s="42"/>
      <c r="Y25" s="42"/>
      <c r="Z25" s="42"/>
      <c r="AA25" s="46"/>
      <c r="AC25">
        <f t="shared" si="3"/>
        <v>1.5</v>
      </c>
      <c r="AE25" s="19">
        <f t="shared" si="4"/>
        <v>1.6782407407407406E-3</v>
      </c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</row>
    <row r="28" spans="1:31">
      <c r="W28" s="15" t="s">
        <v>22</v>
      </c>
      <c r="X28" s="9"/>
      <c r="Y28" s="9"/>
      <c r="Z28" s="9"/>
      <c r="AA28" s="9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5">
    <cfRule type="cellIs" dxfId="1" priority="17" stopIfTrue="1" operator="equal">
      <formula>0</formula>
    </cfRule>
  </conditionalFormatting>
  <conditionalFormatting sqref="V14:X22 J14:L25 Y14:AA25 P25:X25 A26:N27 P26:AA27 A15:I25 V24:X24 P14:U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2024-07-01T18:56:43Z</dcterms:modified>
</cp:coreProperties>
</file>